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C\"/>
    </mc:Choice>
  </mc:AlternateContent>
  <xr:revisionPtr revIDLastSave="0" documentId="13_ncr:1_{C385FC17-0C07-4E06-9E44-8078BD8772A9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3" l="1"/>
  <c r="M29" i="43"/>
  <c r="M17" i="43"/>
  <c r="M4" i="43"/>
  <c r="K29" i="43"/>
  <c r="K17" i="43" l="1"/>
  <c r="K4" i="43" l="1"/>
  <c r="K35" i="43" l="1"/>
  <c r="J4" i="43" l="1"/>
  <c r="J29" i="43"/>
  <c r="J17" i="43"/>
  <c r="J35" i="43" l="1"/>
</calcChain>
</file>

<file path=xl/sharedStrings.xml><?xml version="1.0" encoding="utf-8"?>
<sst xmlns="http://schemas.openxmlformats.org/spreadsheetml/2006/main" count="71" uniqueCount="71">
  <si>
    <t>RUBRO</t>
  </si>
  <si>
    <t>UNIDAD</t>
  </si>
  <si>
    <t>CANTIDAD</t>
  </si>
  <si>
    <t>DESCRIPCION</t>
  </si>
  <si>
    <t>% UNITARIO SOBRE TOTAL</t>
  </si>
  <si>
    <t>1.1</t>
  </si>
  <si>
    <t>1.2</t>
  </si>
  <si>
    <t>1.3</t>
  </si>
  <si>
    <t>Limpieza de azotea</t>
  </si>
  <si>
    <t>Replanteo planialtimétrico</t>
  </si>
  <si>
    <t>VARIOS</t>
  </si>
  <si>
    <t>1.2.1</t>
  </si>
  <si>
    <t>1.2.2</t>
  </si>
  <si>
    <t>Andamios</t>
  </si>
  <si>
    <t>1.2.9</t>
  </si>
  <si>
    <t>PREPARACION DEL TERRENO</t>
  </si>
  <si>
    <t>Protecciones y terminaciones</t>
  </si>
  <si>
    <t>Prueba de estanqueidad de azoteas</t>
  </si>
  <si>
    <t>1,,1,1</t>
  </si>
  <si>
    <t>CONSTRUCCIONES PROVISORIAS</t>
  </si>
  <si>
    <t>INSTALACIONES PROVISORIAS</t>
  </si>
  <si>
    <t>REPLANTEO DE OBRA</t>
  </si>
  <si>
    <t>Alquiler baño quimico</t>
  </si>
  <si>
    <t>PRECIO UNITARIO ($)</t>
  </si>
  <si>
    <t>Membrana asfaltica 4 mm con dos almas centrales polietileno alta densidad, terminacion aluminio gofrado.</t>
  </si>
  <si>
    <t>10,1,6</t>
  </si>
  <si>
    <t>1.00</t>
  </si>
  <si>
    <t xml:space="preserve">Vallado  </t>
  </si>
  <si>
    <t>IMPLANTACION EN OBRA</t>
  </si>
  <si>
    <t>1,1,6</t>
  </si>
  <si>
    <t>% RUBRO SOBRE TOTAL</t>
  </si>
  <si>
    <t>PRECIO TOTAL RUBRO ($)</t>
  </si>
  <si>
    <t>1.4</t>
  </si>
  <si>
    <t>1,4,1</t>
  </si>
  <si>
    <t>% SUBRUBRO SOBRE TOTAL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</si>
  <si>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</si>
  <si>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</si>
  <si>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</si>
  <si>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</si>
  <si>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</si>
  <si>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</si>
  <si>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</si>
  <si>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</si>
  <si>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</si>
  <si>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</si>
  <si>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10,1,11</t>
  </si>
  <si>
    <t>10,1,12</t>
  </si>
  <si>
    <t>10,1,17</t>
  </si>
  <si>
    <t>10,1,19</t>
  </si>
  <si>
    <t>10,3,1</t>
  </si>
  <si>
    <t>10,3,4</t>
  </si>
  <si>
    <t>10,3,3</t>
  </si>
  <si>
    <t>Retiro de impermeabilizacion existente</t>
  </si>
  <si>
    <t>Técnico Prevencionista</t>
  </si>
  <si>
    <t>Plan de seguridad firmado por Técnico Prevencionista</t>
  </si>
  <si>
    <t>1,3,5</t>
  </si>
  <si>
    <t>1,3,6</t>
  </si>
  <si>
    <t>Fletes durante ejecución de obra</t>
  </si>
  <si>
    <t>Limpieza diaria de obra</t>
  </si>
  <si>
    <t>Limpieza final de obra</t>
  </si>
  <si>
    <t>26.00</t>
  </si>
  <si>
    <t>TOTAL</t>
  </si>
  <si>
    <t>Deposicion final y acarreo de escombros</t>
  </si>
  <si>
    <t>Consumo equipo generador de energía eléctrica (sólo aplicable por  Art. 19.1.2  P.C.P.)</t>
  </si>
  <si>
    <t>Consumo agua tanque con jaula (sólo aplicable  por  Art. 19.1.2 P.C.P.)</t>
  </si>
  <si>
    <t>Limpieza y acondicionamiento de la azotea</t>
  </si>
  <si>
    <t>Reparación de alisado de mortero tipo B e=1,5 cm</t>
  </si>
  <si>
    <t>Sellado de gargantas en pretiles ver en memoria detalle</t>
  </si>
  <si>
    <r>
      <rPr>
        <b/>
        <sz val="18"/>
        <color theme="0"/>
        <rFont val="Arial"/>
        <family val="2"/>
      </rPr>
      <t xml:space="preserve">LICEO Nº 4  MERCEDES - Dpto. de SORIANO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</t>
    </r>
  </si>
  <si>
    <t>MONTO IMPONIBLE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</si>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</sst>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169" fontId="103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</cellStyleXfs>
  <cellXfs count="13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10" fontId="106" fillId="0" borderId="0" xfId="47864" applyNumberFormat="1" applyFont="1"/>
    <xf numFmtId="0" fontId="106" fillId="0" borderId="0" xfId="47864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1" borderId="25" xfId="47865" applyFont="1" applyFill="1" applyBorder="1" applyAlignment="1">
      <alignment horizontal="center" vertical="center" wrapText="1"/>
    </xf>
    <xf numFmtId="0" fontId="114" fillId="51" borderId="25" xfId="47864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9" xfId="17901" applyFont="1" applyBorder="1" applyAlignment="1">
      <alignment horizontal="center"/>
    </xf>
    <xf numFmtId="0" fontId="111" fillId="53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06" fillId="0" borderId="41" xfId="47864" applyNumberFormat="1" applyFont="1" applyBorder="1" applyAlignment="1">
      <alignment horizontal="right" indent="1"/>
    </xf>
    <xf numFmtId="208" fontId="106" fillId="0" borderId="38" xfId="47864" applyNumberFormat="1" applyFont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0" fontId="111" fillId="55" borderId="37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8" fontId="106" fillId="55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0" fontId="114" fillId="51" borderId="54" xfId="47864" applyFont="1" applyFill="1" applyBorder="1" applyAlignment="1">
      <alignment horizontal="center" vertical="center" wrapText="1"/>
    </xf>
    <xf numFmtId="0" fontId="23" fillId="0" borderId="55" xfId="47864" applyFont="1" applyBorder="1" applyAlignment="1">
      <alignment horizontal="right" indent="1"/>
    </xf>
    <xf numFmtId="208" fontId="106" fillId="0" borderId="55" xfId="47864" applyNumberFormat="1" applyFont="1" applyBorder="1" applyAlignment="1">
      <alignment horizontal="right" indent="1"/>
    </xf>
    <xf numFmtId="208" fontId="106" fillId="0" borderId="56" xfId="47864" applyNumberFormat="1" applyFont="1" applyBorder="1" applyAlignment="1">
      <alignment horizontal="right" indent="1"/>
    </xf>
    <xf numFmtId="208" fontId="106" fillId="0" borderId="33" xfId="47864" applyNumberFormat="1" applyFont="1" applyBorder="1" applyAlignment="1">
      <alignment horizontal="right" indent="1"/>
    </xf>
    <xf numFmtId="208" fontId="106" fillId="0" borderId="31" xfId="47864" applyNumberFormat="1" applyFont="1" applyBorder="1" applyAlignment="1">
      <alignment horizontal="right" indent="1"/>
    </xf>
    <xf numFmtId="208" fontId="106" fillId="0" borderId="51" xfId="47864" applyNumberFormat="1" applyFont="1" applyBorder="1" applyAlignment="1">
      <alignment horizontal="right" indent="1"/>
    </xf>
    <xf numFmtId="0" fontId="114" fillId="51" borderId="40" xfId="47864" applyFont="1" applyFill="1" applyBorder="1" applyAlignment="1">
      <alignment horizontal="center" vertical="center" wrapText="1"/>
    </xf>
    <xf numFmtId="0" fontId="106" fillId="52" borderId="57" xfId="47864" applyFont="1" applyFill="1" applyBorder="1"/>
    <xf numFmtId="4" fontId="23" fillId="0" borderId="38" xfId="47842" applyNumberFormat="1" applyFont="1" applyFill="1" applyBorder="1" applyAlignment="1">
      <alignment horizontal="center"/>
    </xf>
    <xf numFmtId="208" fontId="106" fillId="0" borderId="50" xfId="47864" applyNumberFormat="1" applyFont="1" applyBorder="1" applyAlignment="1">
      <alignment horizontal="right" indent="1"/>
    </xf>
    <xf numFmtId="208" fontId="106" fillId="0" borderId="59" xfId="47864" applyNumberFormat="1" applyFont="1" applyBorder="1" applyAlignment="1">
      <alignment horizontal="right" indent="1"/>
    </xf>
    <xf numFmtId="0" fontId="107" fillId="0" borderId="50" xfId="47864" applyFont="1" applyBorder="1"/>
    <xf numFmtId="4" fontId="110" fillId="0" borderId="50" xfId="47864" applyNumberFormat="1" applyFont="1" applyBorder="1" applyAlignment="1">
      <alignment horizontal="center"/>
    </xf>
    <xf numFmtId="0" fontId="23" fillId="0" borderId="52" xfId="17901" applyFont="1" applyBorder="1"/>
    <xf numFmtId="4" fontId="23" fillId="0" borderId="32" xfId="0" applyNumberFormat="1" applyFont="1" applyBorder="1"/>
    <xf numFmtId="0" fontId="111" fillId="53" borderId="52" xfId="17901" applyFont="1" applyFill="1" applyBorder="1"/>
    <xf numFmtId="0" fontId="23" fillId="0" borderId="53" xfId="17901" applyFont="1" applyBorder="1"/>
    <xf numFmtId="0" fontId="23" fillId="0" borderId="36" xfId="17901" applyFont="1" applyBorder="1"/>
    <xf numFmtId="4" fontId="23" fillId="0" borderId="53" xfId="0" applyNumberFormat="1" applyFont="1" applyBorder="1"/>
    <xf numFmtId="0" fontId="111" fillId="55" borderId="32" xfId="17901" applyFont="1" applyFill="1" applyBorder="1"/>
    <xf numFmtId="4" fontId="23" fillId="0" borderId="52" xfId="0" applyNumberFormat="1" applyFont="1" applyBorder="1" applyAlignment="1">
      <alignment horizontal="left"/>
    </xf>
    <xf numFmtId="4" fontId="23" fillId="0" borderId="51" xfId="0" applyNumberFormat="1" applyFont="1" applyBorder="1" applyAlignment="1">
      <alignment horizontal="left"/>
    </xf>
    <xf numFmtId="0" fontId="23" fillId="0" borderId="48" xfId="17901" applyFont="1" applyBorder="1"/>
    <xf numFmtId="0" fontId="23" fillId="0" borderId="60" xfId="17901" applyFont="1" applyBorder="1" applyAlignment="1">
      <alignment horizontal="center"/>
    </xf>
    <xf numFmtId="4" fontId="23" fillId="0" borderId="60" xfId="0" applyNumberFormat="1" applyFont="1" applyBorder="1" applyAlignment="1">
      <alignment horizontal="center"/>
    </xf>
    <xf numFmtId="0" fontId="23" fillId="55" borderId="43" xfId="17901" applyFont="1" applyFill="1" applyBorder="1" applyAlignment="1">
      <alignment horizontal="center"/>
    </xf>
    <xf numFmtId="0" fontId="23" fillId="0" borderId="62" xfId="17901" applyFont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2" fontId="106" fillId="52" borderId="28" xfId="47864" applyNumberFormat="1" applyFont="1" applyFill="1" applyBorder="1" applyAlignment="1">
      <alignment horizontal="right"/>
    </xf>
    <xf numFmtId="2" fontId="106" fillId="55" borderId="44" xfId="47864" applyNumberFormat="1" applyFont="1" applyFill="1" applyBorder="1" applyAlignment="1">
      <alignment horizontal="right" indent="1"/>
    </xf>
    <xf numFmtId="2" fontId="106" fillId="54" borderId="28" xfId="47864" applyNumberFormat="1" applyFont="1" applyFill="1" applyBorder="1"/>
    <xf numFmtId="0" fontId="23" fillId="53" borderId="45" xfId="17901" applyFont="1" applyFill="1" applyBorder="1" applyAlignment="1">
      <alignment horizontal="center"/>
    </xf>
    <xf numFmtId="3" fontId="23" fillId="53" borderId="51" xfId="47842" applyNumberFormat="1" applyFont="1" applyFill="1" applyBorder="1" applyAlignment="1">
      <alignment horizontal="center"/>
    </xf>
    <xf numFmtId="208" fontId="106" fillId="53" borderId="31" xfId="47864" applyNumberFormat="1" applyFont="1" applyFill="1" applyBorder="1" applyAlignment="1">
      <alignment horizontal="right" indent="1"/>
    </xf>
    <xf numFmtId="2" fontId="106" fillId="53" borderId="44" xfId="47864" applyNumberFormat="1" applyFont="1" applyFill="1" applyBorder="1"/>
    <xf numFmtId="208" fontId="106" fillId="53" borderId="51" xfId="47864" applyNumberFormat="1" applyFont="1" applyFill="1" applyBorder="1" applyAlignment="1">
      <alignment horizontal="right" indent="1"/>
    </xf>
    <xf numFmtId="208" fontId="106" fillId="53" borderId="58" xfId="47864" applyNumberFormat="1" applyFont="1" applyFill="1" applyBorder="1" applyAlignment="1">
      <alignment horizontal="right" indent="1"/>
    </xf>
    <xf numFmtId="0" fontId="23" fillId="55" borderId="61" xfId="17901" applyFont="1" applyFill="1" applyBorder="1" applyAlignment="1">
      <alignment horizontal="center"/>
    </xf>
    <xf numFmtId="3" fontId="23" fillId="55" borderId="34" xfId="47842" applyNumberFormat="1" applyFont="1" applyFill="1" applyBorder="1" applyAlignment="1">
      <alignment horizontal="right"/>
    </xf>
    <xf numFmtId="208" fontId="106" fillId="55" borderId="34" xfId="47864" applyNumberFormat="1" applyFont="1" applyFill="1" applyBorder="1" applyAlignment="1">
      <alignment horizontal="right" indent="1"/>
    </xf>
    <xf numFmtId="208" fontId="106" fillId="55" borderId="42" xfId="47864" applyNumberFormat="1" applyFont="1" applyFill="1" applyBorder="1" applyAlignment="1">
      <alignment horizontal="right" indent="1"/>
    </xf>
    <xf numFmtId="208" fontId="106" fillId="55" borderId="51" xfId="47864" applyNumberFormat="1" applyFont="1" applyFill="1" applyBorder="1" applyAlignment="1">
      <alignment horizontal="right" indent="1"/>
    </xf>
    <xf numFmtId="208" fontId="106" fillId="55" borderId="58" xfId="47864" applyNumberFormat="1" applyFont="1" applyFill="1" applyBorder="1" applyAlignment="1">
      <alignment horizontal="right" indent="1"/>
    </xf>
    <xf numFmtId="208" fontId="106" fillId="55" borderId="61" xfId="47864" applyNumberFormat="1" applyFont="1" applyFill="1" applyBorder="1" applyAlignment="1">
      <alignment horizontal="right" indent="1"/>
    </xf>
    <xf numFmtId="2" fontId="111" fillId="55" borderId="37" xfId="17901" applyNumberFormat="1" applyFont="1" applyFill="1" applyBorder="1" applyAlignment="1">
      <alignment horizontal="center"/>
    </xf>
    <xf numFmtId="2" fontId="106" fillId="55" borderId="42" xfId="47864" applyNumberFormat="1" applyFont="1" applyFill="1" applyBorder="1" applyAlignment="1">
      <alignment horizontal="right"/>
    </xf>
    <xf numFmtId="0" fontId="106" fillId="55" borderId="34" xfId="47864" applyFont="1" applyFill="1" applyBorder="1" applyAlignment="1">
      <alignment horizontal="right" indent="1"/>
    </xf>
    <xf numFmtId="4" fontId="111" fillId="55" borderId="43" xfId="0" applyNumberFormat="1" applyFont="1" applyFill="1" applyBorder="1" applyAlignment="1">
      <alignment horizontal="center"/>
    </xf>
    <xf numFmtId="4" fontId="23" fillId="55" borderId="43" xfId="0" applyNumberFormat="1" applyFont="1" applyFill="1" applyBorder="1" applyAlignment="1">
      <alignment horizontal="center"/>
    </xf>
    <xf numFmtId="4" fontId="23" fillId="55" borderId="31" xfId="0" applyNumberFormat="1" applyFont="1" applyFill="1" applyBorder="1" applyAlignment="1">
      <alignment horizontal="right"/>
    </xf>
    <xf numFmtId="0" fontId="107" fillId="55" borderId="31" xfId="47864" applyFont="1" applyFill="1" applyBorder="1"/>
    <xf numFmtId="0" fontId="107" fillId="55" borderId="42" xfId="47864" applyFont="1" applyFill="1" applyBorder="1"/>
    <xf numFmtId="208" fontId="106" fillId="0" borderId="63" xfId="47864" applyNumberFormat="1" applyFont="1" applyBorder="1" applyAlignment="1">
      <alignment horizontal="right" indent="1"/>
    </xf>
    <xf numFmtId="0" fontId="23" fillId="0" borderId="64" xfId="17901" applyFont="1" applyBorder="1"/>
    <xf numFmtId="208" fontId="106" fillId="0" borderId="65" xfId="47864" applyNumberFormat="1" applyFont="1" applyBorder="1" applyAlignment="1">
      <alignment horizontal="right" indent="1"/>
    </xf>
    <xf numFmtId="4" fontId="111" fillId="55" borderId="66" xfId="0" applyNumberFormat="1" applyFont="1" applyFill="1" applyBorder="1" applyAlignment="1">
      <alignment horizontal="left"/>
    </xf>
    <xf numFmtId="0" fontId="23" fillId="0" borderId="65" xfId="47864" applyFont="1" applyBorder="1" applyAlignment="1">
      <alignment horizontal="right" indent="1"/>
    </xf>
    <xf numFmtId="190" fontId="23" fillId="0" borderId="37" xfId="17901" applyNumberFormat="1" applyFont="1" applyBorder="1" applyAlignment="1">
      <alignment horizontal="center"/>
    </xf>
    <xf numFmtId="4" fontId="110" fillId="0" borderId="49" xfId="47864" applyNumberFormat="1" applyFont="1" applyBorder="1" applyAlignment="1">
      <alignment horizontal="center"/>
    </xf>
    <xf numFmtId="4" fontId="23" fillId="0" borderId="47" xfId="47842" applyNumberFormat="1" applyFont="1" applyFill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2" fontId="105" fillId="56" borderId="30" xfId="47864" applyNumberFormat="1" applyFont="1" applyFill="1" applyBorder="1" applyAlignment="1">
      <alignment horizontal="right"/>
    </xf>
    <xf numFmtId="10" fontId="106" fillId="55" borderId="34" xfId="47864" applyNumberFormat="1" applyFont="1" applyFill="1" applyBorder="1" applyAlignment="1">
      <alignment horizontal="right" indent="1"/>
    </xf>
    <xf numFmtId="4" fontId="6" fillId="50" borderId="0" xfId="0" applyNumberFormat="1" applyFont="1" applyFill="1"/>
    <xf numFmtId="230" fontId="23" fillId="0" borderId="55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3" borderId="31" xfId="47864" applyNumberFormat="1" applyFont="1" applyFill="1" applyBorder="1" applyAlignment="1">
      <alignment horizontal="right" indent="1"/>
    </xf>
    <xf numFmtId="230" fontId="106" fillId="54" borderId="27" xfId="47864" applyNumberFormat="1" applyFont="1" applyFill="1" applyBorder="1"/>
    <xf numFmtId="230" fontId="106" fillId="55" borderId="31" xfId="47864" applyNumberFormat="1" applyFont="1" applyFill="1" applyBorder="1" applyAlignment="1">
      <alignment horizontal="right" indent="1"/>
    </xf>
    <xf numFmtId="230" fontId="107" fillId="55" borderId="31" xfId="47864" applyNumberFormat="1" applyFont="1" applyFill="1" applyBorder="1"/>
    <xf numFmtId="230" fontId="23" fillId="0" borderId="62" xfId="47864" applyNumberFormat="1" applyFont="1" applyBorder="1" applyAlignment="1">
      <alignment horizontal="center"/>
    </xf>
    <xf numFmtId="230" fontId="23" fillId="0" borderId="47" xfId="0" applyNumberFormat="1" applyFont="1" applyBorder="1" applyAlignment="1">
      <alignment horizontal="center"/>
    </xf>
    <xf numFmtId="208" fontId="106" fillId="52" borderId="27" xfId="47864" applyNumberFormat="1" applyFont="1" applyFill="1" applyBorder="1"/>
    <xf numFmtId="208" fontId="106" fillId="54" borderId="27" xfId="47864" applyNumberFormat="1" applyFont="1" applyFill="1" applyBorder="1"/>
    <xf numFmtId="208" fontId="107" fillId="55" borderId="34" xfId="47864" applyNumberFormat="1" applyFont="1" applyFill="1" applyBorder="1"/>
    <xf numFmtId="208" fontId="107" fillId="0" borderId="51" xfId="47864" applyNumberFormat="1" applyFont="1" applyBorder="1"/>
    <xf numFmtId="208" fontId="110" fillId="0" borderId="63" xfId="47864" applyNumberFormat="1" applyFont="1" applyBorder="1" applyAlignment="1">
      <alignment horizontal="center"/>
    </xf>
    <xf numFmtId="208" fontId="110" fillId="0" borderId="35" xfId="47864" applyNumberFormat="1" applyFont="1" applyBorder="1" applyAlignment="1">
      <alignment horizontal="center"/>
    </xf>
    <xf numFmtId="10" fontId="105" fillId="0" borderId="0" xfId="47864" applyNumberFormat="1" applyFont="1" applyAlignment="1">
      <alignment horizontal="center"/>
    </xf>
    <xf numFmtId="10" fontId="105" fillId="0" borderId="66" xfId="47864" applyNumberFormat="1" applyFont="1" applyBorder="1" applyAlignment="1">
      <alignment horizontal="center"/>
    </xf>
    <xf numFmtId="4" fontId="6" fillId="0" borderId="0" xfId="0" applyNumberFormat="1" applyFont="1"/>
    <xf numFmtId="173" fontId="112" fillId="51" borderId="26" xfId="0" applyFont="1" applyFill="1" applyBorder="1" applyAlignment="1">
      <alignment horizontal="center" vertical="center" wrapText="1"/>
    </xf>
    <xf numFmtId="173" fontId="112" fillId="51" borderId="27" xfId="0" applyFont="1" applyFill="1" applyBorder="1" applyAlignment="1">
      <alignment horizontal="center" vertical="center" wrapText="1"/>
    </xf>
    <xf numFmtId="173" fontId="112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"/>
  <sheetViews>
    <sheetView tabSelected="1" zoomScale="80" zoomScaleNormal="80" workbookViewId="0">
      <selection activeCell="M36" sqref="M3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7.5703125" style="2" customWidth="1"/>
    <col min="13" max="13" width="15.7109375" style="2" customWidth="1"/>
    <col min="14" max="16384" width="11.42578125" style="2"/>
  </cols>
  <sheetData>
    <row r="1" spans="1:13" ht="20.25" customHeight="1" thickBot="1">
      <c r="A1" s="12"/>
      <c r="B1" s="13"/>
      <c r="C1" s="12"/>
      <c r="D1" s="13"/>
      <c r="E1" s="14"/>
      <c r="F1" s="12"/>
      <c r="G1" s="12"/>
      <c r="H1" s="110"/>
      <c r="I1" s="12"/>
      <c r="J1" s="12"/>
      <c r="K1" s="12"/>
      <c r="L1" s="12"/>
      <c r="M1" s="12"/>
    </row>
    <row r="2" spans="1:13" ht="65.25" customHeight="1" thickBot="1">
      <c r="B2" s="128" t="s">
        <v>68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</row>
    <row r="3" spans="1:13" ht="71.25" customHeight="1" thickBot="1">
      <c r="B3" s="20" t="s">
        <v>0</v>
      </c>
      <c r="C3" s="20" t="s">
        <v>3</v>
      </c>
      <c r="D3" s="20" t="s">
        <v>1</v>
      </c>
      <c r="E3" s="20" t="s">
        <v>2</v>
      </c>
      <c r="F3" s="21" t="s">
        <v>23</v>
      </c>
      <c r="G3" s="21" t="s">
        <v>35</v>
      </c>
      <c r="H3" s="21" t="s">
        <v>4</v>
      </c>
      <c r="I3" s="53" t="s">
        <v>34</v>
      </c>
      <c r="J3" s="46" t="s">
        <v>30</v>
      </c>
      <c r="K3" s="21" t="s">
        <v>31</v>
      </c>
      <c r="L3" s="21" t="s">
        <v>69</v>
      </c>
      <c r="M3" s="21" t="s">
        <v>70</v>
      </c>
    </row>
    <row r="4" spans="1:13" ht="19.5" thickBot="1">
      <c r="B4" s="22" t="s">
        <v>26</v>
      </c>
      <c r="C4" s="23" t="s">
        <v>28</v>
      </c>
      <c r="D4" s="24"/>
      <c r="E4" s="25"/>
      <c r="F4" s="26"/>
      <c r="G4" s="45"/>
      <c r="H4" s="26"/>
      <c r="I4" s="54"/>
      <c r="J4" s="119" t="e">
        <f>K4/K35</f>
        <v>#DIV/0!</v>
      </c>
      <c r="K4" s="75">
        <f>+G5+G8+G12+G15</f>
        <v>0</v>
      </c>
      <c r="L4" s="26"/>
      <c r="M4" s="75">
        <f>+L5+L8+L12+L15</f>
        <v>0</v>
      </c>
    </row>
    <row r="5" spans="1:13" ht="18.75">
      <c r="B5" s="41" t="s">
        <v>5</v>
      </c>
      <c r="C5" s="66" t="s">
        <v>15</v>
      </c>
      <c r="D5" s="84"/>
      <c r="E5" s="85"/>
      <c r="F5" s="86"/>
      <c r="G5" s="92"/>
      <c r="H5" s="90"/>
      <c r="I5" s="93"/>
      <c r="J5" s="109"/>
      <c r="K5" s="87"/>
      <c r="L5" s="86"/>
      <c r="M5" s="87"/>
    </row>
    <row r="6" spans="1:13" ht="15">
      <c r="B6" s="27" t="s">
        <v>18</v>
      </c>
      <c r="C6" s="60" t="s">
        <v>65</v>
      </c>
      <c r="D6" s="27"/>
      <c r="E6" s="15"/>
      <c r="F6" s="15"/>
      <c r="G6" s="55"/>
      <c r="H6" s="111"/>
      <c r="I6" s="112"/>
      <c r="J6" s="47"/>
      <c r="K6" s="74"/>
      <c r="L6" s="15"/>
      <c r="M6" s="74"/>
    </row>
    <row r="7" spans="1:13" ht="15">
      <c r="B7" s="27" t="s">
        <v>29</v>
      </c>
      <c r="C7" s="61" t="s">
        <v>54</v>
      </c>
      <c r="D7" s="27"/>
      <c r="E7" s="15"/>
      <c r="F7" s="15"/>
      <c r="G7" s="55"/>
      <c r="H7" s="111"/>
      <c r="I7" s="112"/>
      <c r="J7" s="103"/>
      <c r="K7" s="74"/>
      <c r="L7" s="15"/>
      <c r="M7" s="74"/>
    </row>
    <row r="8" spans="1:13" ht="18.75">
      <c r="B8" s="28" t="s">
        <v>6</v>
      </c>
      <c r="C8" s="62" t="s">
        <v>19</v>
      </c>
      <c r="D8" s="78"/>
      <c r="E8" s="79"/>
      <c r="F8" s="80"/>
      <c r="G8" s="81"/>
      <c r="H8" s="113"/>
      <c r="I8" s="113"/>
      <c r="J8" s="82"/>
      <c r="K8" s="83"/>
      <c r="L8" s="80"/>
      <c r="M8" s="83"/>
    </row>
    <row r="9" spans="1:13" ht="18.75">
      <c r="B9" s="27" t="s">
        <v>11</v>
      </c>
      <c r="C9" s="60" t="s">
        <v>27</v>
      </c>
      <c r="D9" s="27"/>
      <c r="E9" s="15"/>
      <c r="F9" s="15"/>
      <c r="G9" s="55"/>
      <c r="H9" s="111"/>
      <c r="I9" s="112"/>
      <c r="J9" s="48"/>
      <c r="K9" s="56"/>
      <c r="L9" s="15"/>
      <c r="M9" s="56"/>
    </row>
    <row r="10" spans="1:13" ht="18.75">
      <c r="B10" s="27" t="s">
        <v>12</v>
      </c>
      <c r="C10" s="60" t="s">
        <v>13</v>
      </c>
      <c r="D10" s="27"/>
      <c r="E10" s="15"/>
      <c r="F10" s="15"/>
      <c r="G10" s="55"/>
      <c r="H10" s="111"/>
      <c r="I10" s="112"/>
      <c r="J10" s="48"/>
      <c r="K10" s="56"/>
      <c r="L10" s="15"/>
      <c r="M10" s="56"/>
    </row>
    <row r="11" spans="1:13" ht="18.75">
      <c r="B11" s="27" t="s">
        <v>14</v>
      </c>
      <c r="C11" s="60" t="s">
        <v>22</v>
      </c>
      <c r="D11" s="32"/>
      <c r="E11" s="15"/>
      <c r="F11" s="15"/>
      <c r="G11" s="55"/>
      <c r="H11" s="111"/>
      <c r="I11" s="112"/>
      <c r="J11" s="48"/>
      <c r="K11" s="56"/>
      <c r="L11" s="15"/>
      <c r="M11" s="56"/>
    </row>
    <row r="12" spans="1:13" ht="18.75">
      <c r="B12" s="28" t="s">
        <v>7</v>
      </c>
      <c r="C12" s="62" t="s">
        <v>20</v>
      </c>
      <c r="D12" s="78"/>
      <c r="E12" s="79"/>
      <c r="F12" s="80"/>
      <c r="G12" s="81"/>
      <c r="H12" s="113"/>
      <c r="I12" s="113"/>
      <c r="J12" s="82"/>
      <c r="K12" s="83"/>
      <c r="L12" s="80"/>
      <c r="M12" s="83"/>
    </row>
    <row r="13" spans="1:13" ht="18.75">
      <c r="B13" s="70" t="s">
        <v>55</v>
      </c>
      <c r="C13" s="63" t="s">
        <v>63</v>
      </c>
      <c r="D13" s="27"/>
      <c r="E13" s="15"/>
      <c r="F13" s="15"/>
      <c r="G13" s="55"/>
      <c r="H13" s="111"/>
      <c r="I13" s="112"/>
      <c r="J13" s="49"/>
      <c r="K13" s="57"/>
      <c r="L13" s="15"/>
      <c r="M13" s="57"/>
    </row>
    <row r="14" spans="1:13" ht="18.75">
      <c r="B14" s="70" t="s">
        <v>56</v>
      </c>
      <c r="C14" s="63" t="s">
        <v>64</v>
      </c>
      <c r="D14" s="70"/>
      <c r="E14" s="15"/>
      <c r="F14" s="15"/>
      <c r="G14" s="55"/>
      <c r="H14" s="111"/>
      <c r="I14" s="112"/>
      <c r="J14" s="49"/>
      <c r="K14" s="57"/>
      <c r="L14" s="15"/>
      <c r="M14" s="57"/>
    </row>
    <row r="15" spans="1:13" ht="18.75">
      <c r="B15" s="28" t="s">
        <v>32</v>
      </c>
      <c r="C15" s="62" t="s">
        <v>21</v>
      </c>
      <c r="D15" s="78"/>
      <c r="E15" s="79"/>
      <c r="F15" s="80"/>
      <c r="G15" s="81"/>
      <c r="H15" s="113"/>
      <c r="I15" s="113"/>
      <c r="J15" s="82"/>
      <c r="K15" s="83"/>
      <c r="L15" s="80"/>
      <c r="M15" s="83"/>
    </row>
    <row r="16" spans="1:13" ht="19.5" thickBot="1">
      <c r="B16" s="29" t="s">
        <v>33</v>
      </c>
      <c r="C16" s="64" t="s">
        <v>9</v>
      </c>
      <c r="D16" s="29"/>
      <c r="E16" s="15"/>
      <c r="F16" s="15"/>
      <c r="G16" s="55"/>
      <c r="H16" s="111"/>
      <c r="I16" s="112"/>
      <c r="J16" s="50"/>
      <c r="K16" s="30"/>
      <c r="L16" s="15"/>
      <c r="M16" s="30"/>
    </row>
    <row r="17" spans="2:17" ht="19.5" thickBot="1">
      <c r="B17" s="36" t="s">
        <v>36</v>
      </c>
      <c r="C17" s="37" t="s">
        <v>42</v>
      </c>
      <c r="D17" s="38"/>
      <c r="E17" s="39"/>
      <c r="F17" s="40"/>
      <c r="G17" s="40"/>
      <c r="H17" s="114"/>
      <c r="I17" s="114"/>
      <c r="J17" s="120" t="e">
        <f>K17/K35</f>
        <v>#DIV/0!</v>
      </c>
      <c r="K17" s="77">
        <f>G18+G25</f>
        <v>0</v>
      </c>
      <c r="L17" s="40"/>
      <c r="M17" s="77">
        <f>L18+L25</f>
        <v>0</v>
      </c>
      <c r="Q17" s="9"/>
    </row>
    <row r="18" spans="2:17" ht="21">
      <c r="B18" s="94" t="s">
        <v>37</v>
      </c>
      <c r="C18" s="102" t="s">
        <v>40</v>
      </c>
      <c r="D18" s="95"/>
      <c r="E18" s="96"/>
      <c r="F18" s="97"/>
      <c r="G18" s="76"/>
      <c r="H18" s="116"/>
      <c r="I18" s="116"/>
      <c r="J18" s="121"/>
      <c r="K18" s="98"/>
      <c r="L18" s="97"/>
      <c r="M18" s="98"/>
      <c r="Q18" s="8"/>
    </row>
    <row r="19" spans="2:17" ht="21">
      <c r="B19" s="33" t="s">
        <v>25</v>
      </c>
      <c r="C19" s="67" t="s">
        <v>39</v>
      </c>
      <c r="D19" s="34"/>
      <c r="E19" s="15"/>
      <c r="F19" s="15"/>
      <c r="G19" s="55"/>
      <c r="H19" s="111"/>
      <c r="I19" s="112"/>
      <c r="J19" s="122"/>
      <c r="K19" s="58"/>
      <c r="L19" s="15"/>
      <c r="M19" s="58"/>
      <c r="Q19" s="9"/>
    </row>
    <row r="20" spans="2:17" ht="21">
      <c r="B20" s="33" t="s">
        <v>44</v>
      </c>
      <c r="C20" s="67" t="s">
        <v>24</v>
      </c>
      <c r="D20" s="34"/>
      <c r="E20" s="15"/>
      <c r="F20" s="15"/>
      <c r="G20" s="55"/>
      <c r="H20" s="111"/>
      <c r="I20" s="112"/>
      <c r="J20" s="122"/>
      <c r="K20" s="58"/>
      <c r="L20" s="15"/>
      <c r="M20" s="58"/>
      <c r="Q20" s="9"/>
    </row>
    <row r="21" spans="2:17" ht="21">
      <c r="B21" s="33" t="s">
        <v>45</v>
      </c>
      <c r="C21" s="67" t="s">
        <v>16</v>
      </c>
      <c r="D21" s="34"/>
      <c r="E21" s="15"/>
      <c r="F21" s="15"/>
      <c r="G21" s="55"/>
      <c r="H21" s="111"/>
      <c r="I21" s="112"/>
      <c r="J21" s="122"/>
      <c r="K21" s="58"/>
      <c r="L21" s="15"/>
      <c r="M21" s="58"/>
      <c r="Q21" s="10"/>
    </row>
    <row r="22" spans="2:17" ht="21">
      <c r="B22" s="33" t="s">
        <v>46</v>
      </c>
      <c r="C22" s="67" t="s">
        <v>67</v>
      </c>
      <c r="D22" s="34"/>
      <c r="E22" s="15"/>
      <c r="F22" s="15"/>
      <c r="G22" s="55"/>
      <c r="H22" s="111"/>
      <c r="I22" s="112"/>
      <c r="J22" s="122"/>
      <c r="K22" s="58"/>
      <c r="L22" s="15"/>
      <c r="M22" s="58"/>
      <c r="Q22" s="10"/>
    </row>
    <row r="23" spans="2:17" ht="21">
      <c r="B23" s="33" t="s">
        <v>47</v>
      </c>
      <c r="C23" s="68" t="s">
        <v>17</v>
      </c>
      <c r="D23" s="34"/>
      <c r="E23" s="15"/>
      <c r="F23" s="15"/>
      <c r="G23" s="55"/>
      <c r="H23" s="111"/>
      <c r="I23" s="112"/>
      <c r="J23" s="122"/>
      <c r="K23" s="58"/>
      <c r="L23" s="15"/>
      <c r="M23" s="58"/>
      <c r="Q23" s="10"/>
    </row>
    <row r="24" spans="2:17" ht="21">
      <c r="B24" s="33" t="s">
        <v>48</v>
      </c>
      <c r="C24" s="68" t="s">
        <v>41</v>
      </c>
      <c r="D24" s="34"/>
      <c r="E24" s="15"/>
      <c r="F24" s="15"/>
      <c r="G24" s="55"/>
      <c r="H24" s="111"/>
      <c r="I24" s="112"/>
      <c r="J24" s="122"/>
      <c r="K24" s="58"/>
      <c r="L24" s="15"/>
      <c r="M24" s="58"/>
      <c r="Q24" s="10"/>
    </row>
    <row r="25" spans="2:17" ht="18.75">
      <c r="B25" s="91" t="s">
        <v>43</v>
      </c>
      <c r="C25" s="66" t="s">
        <v>38</v>
      </c>
      <c r="D25" s="72"/>
      <c r="E25" s="42"/>
      <c r="F25" s="43"/>
      <c r="G25" s="76"/>
      <c r="H25" s="115"/>
      <c r="I25" s="115"/>
      <c r="J25" s="88"/>
      <c r="K25" s="89"/>
      <c r="L25" s="43"/>
      <c r="M25" s="89"/>
      <c r="Q25" s="9"/>
    </row>
    <row r="26" spans="2:17" ht="18.75">
      <c r="B26" s="34" t="s">
        <v>49</v>
      </c>
      <c r="C26" s="61" t="s">
        <v>8</v>
      </c>
      <c r="D26" s="33"/>
      <c r="E26" s="15"/>
      <c r="F26" s="15"/>
      <c r="G26" s="55"/>
      <c r="H26" s="111"/>
      <c r="I26" s="112"/>
      <c r="J26" s="51"/>
      <c r="K26" s="31"/>
      <c r="L26" s="15"/>
      <c r="M26" s="31"/>
      <c r="Q26" s="9"/>
    </row>
    <row r="27" spans="2:17" ht="18.75">
      <c r="B27" s="34" t="s">
        <v>51</v>
      </c>
      <c r="C27" s="65" t="s">
        <v>52</v>
      </c>
      <c r="D27" s="71"/>
      <c r="E27" s="15"/>
      <c r="F27" s="15"/>
      <c r="G27" s="55"/>
      <c r="H27" s="111"/>
      <c r="I27" s="112"/>
      <c r="J27" s="52"/>
      <c r="K27" s="56"/>
      <c r="L27" s="15"/>
      <c r="M27" s="56"/>
      <c r="Q27" s="9"/>
    </row>
    <row r="28" spans="2:17" ht="19.5" thickBot="1">
      <c r="B28" s="34" t="s">
        <v>50</v>
      </c>
      <c r="C28" s="65" t="s">
        <v>66</v>
      </c>
      <c r="D28" s="71"/>
      <c r="E28" s="15"/>
      <c r="F28" s="15"/>
      <c r="G28" s="55"/>
      <c r="H28" s="111"/>
      <c r="I28" s="112"/>
      <c r="J28" s="99"/>
      <c r="K28" s="56"/>
      <c r="L28" s="15"/>
      <c r="M28" s="56"/>
      <c r="Q28" s="9"/>
    </row>
    <row r="29" spans="2:17" ht="19.5" thickBot="1">
      <c r="B29" s="36" t="s">
        <v>60</v>
      </c>
      <c r="C29" s="37" t="s">
        <v>10</v>
      </c>
      <c r="D29" s="38"/>
      <c r="E29" s="39"/>
      <c r="F29" s="40"/>
      <c r="G29" s="40"/>
      <c r="H29" s="114"/>
      <c r="I29" s="114"/>
      <c r="J29" s="120" t="e">
        <f>K29/K35</f>
        <v>#DIV/0!</v>
      </c>
      <c r="K29" s="77">
        <f>SUM(G30:G34)</f>
        <v>0</v>
      </c>
      <c r="L29" s="40"/>
      <c r="M29" s="77">
        <f>SUM(L30:L34)</f>
        <v>0</v>
      </c>
    </row>
    <row r="30" spans="2:17" ht="18.75">
      <c r="B30" s="104">
        <v>26.1</v>
      </c>
      <c r="C30" s="100" t="s">
        <v>53</v>
      </c>
      <c r="D30" s="27"/>
      <c r="E30" s="15"/>
      <c r="F30" s="15"/>
      <c r="G30" s="55"/>
      <c r="H30" s="111"/>
      <c r="I30" s="112"/>
      <c r="J30" s="123"/>
      <c r="K30" s="59"/>
      <c r="L30" s="15"/>
      <c r="M30" s="59"/>
    </row>
    <row r="31" spans="2:17" ht="18.75">
      <c r="B31" s="32">
        <v>26.2</v>
      </c>
      <c r="C31" s="100" t="s">
        <v>57</v>
      </c>
      <c r="D31" s="27"/>
      <c r="E31" s="44"/>
      <c r="F31" s="15"/>
      <c r="G31" s="55"/>
      <c r="H31" s="111"/>
      <c r="I31" s="112"/>
      <c r="J31" s="101"/>
      <c r="K31" s="56"/>
      <c r="L31" s="15"/>
      <c r="M31" s="56"/>
    </row>
    <row r="32" spans="2:17" ht="18.75">
      <c r="B32" s="32">
        <v>26.4</v>
      </c>
      <c r="C32" s="100" t="s">
        <v>58</v>
      </c>
      <c r="D32" s="27"/>
      <c r="E32" s="44"/>
      <c r="F32" s="15"/>
      <c r="G32" s="55"/>
      <c r="H32" s="111"/>
      <c r="I32" s="112"/>
      <c r="J32" s="99"/>
      <c r="K32" s="56"/>
      <c r="L32" s="15"/>
      <c r="M32" s="56"/>
    </row>
    <row r="33" spans="1:13" ht="18.75">
      <c r="B33" s="32">
        <v>26.5</v>
      </c>
      <c r="C33" s="100" t="s">
        <v>59</v>
      </c>
      <c r="D33" s="27"/>
      <c r="E33" s="44"/>
      <c r="F33" s="15"/>
      <c r="G33" s="55"/>
      <c r="H33" s="111"/>
      <c r="I33" s="112"/>
      <c r="J33" s="99"/>
      <c r="K33" s="56"/>
      <c r="L33" s="15"/>
      <c r="M33" s="56"/>
    </row>
    <row r="34" spans="1:13" ht="19.5" thickBot="1">
      <c r="B34" s="35">
        <v>26.15</v>
      </c>
      <c r="C34" s="69" t="s">
        <v>62</v>
      </c>
      <c r="D34" s="73"/>
      <c r="E34" s="106"/>
      <c r="F34" s="106"/>
      <c r="G34" s="107"/>
      <c r="H34" s="117"/>
      <c r="I34" s="118"/>
      <c r="J34" s="124"/>
      <c r="K34" s="105"/>
      <c r="L34" s="106"/>
      <c r="M34" s="105"/>
    </row>
    <row r="35" spans="1:13" ht="19.5" thickBot="1">
      <c r="B35" s="17"/>
      <c r="C35" s="16"/>
      <c r="D35" s="18"/>
      <c r="E35" s="19"/>
      <c r="F35" s="7"/>
      <c r="G35" s="7"/>
      <c r="H35" s="6"/>
      <c r="I35" s="125" t="s">
        <v>61</v>
      </c>
      <c r="J35" s="126" t="e">
        <f>SUM(J4:J34)</f>
        <v>#DIV/0!</v>
      </c>
      <c r="K35" s="108">
        <f>SUM(K4:K34)</f>
        <v>0</v>
      </c>
      <c r="L35" s="7"/>
      <c r="M35" s="108">
        <f>SUM(M4:M34)</f>
        <v>0</v>
      </c>
    </row>
    <row r="36" spans="1:13">
      <c r="I36" s="11"/>
    </row>
    <row r="37" spans="1:13" s="1" customFormat="1">
      <c r="A37" s="2"/>
      <c r="C37" s="2"/>
      <c r="E37" s="3"/>
      <c r="F37" s="2"/>
      <c r="G37" s="2"/>
      <c r="H37" s="2"/>
      <c r="I37" s="10"/>
      <c r="J37" s="2"/>
      <c r="K37" s="2"/>
      <c r="L37" s="2"/>
      <c r="M37" s="2"/>
    </row>
    <row r="38" spans="1:13" s="1" customFormat="1">
      <c r="C38" s="127"/>
      <c r="E38" s="3"/>
      <c r="F38" s="2"/>
      <c r="G38" s="2"/>
      <c r="H38" s="2"/>
      <c r="I38" s="9"/>
      <c r="J38" s="2"/>
      <c r="K38" s="2"/>
      <c r="L38" s="2"/>
      <c r="M38" s="2"/>
    </row>
    <row r="39" spans="1:13">
      <c r="A39" s="1"/>
      <c r="I39" s="8"/>
    </row>
    <row r="40" spans="1:13">
      <c r="C40" s="127"/>
      <c r="I40" s="9"/>
    </row>
    <row r="41" spans="1:13">
      <c r="I41" s="8"/>
    </row>
    <row r="42" spans="1:13">
      <c r="I42" s="9"/>
    </row>
    <row r="43" spans="1:13">
      <c r="I43" s="10"/>
    </row>
    <row r="44" spans="1:13">
      <c r="E44" s="4"/>
      <c r="I44" s="9"/>
    </row>
    <row r="45" spans="1:13">
      <c r="E45" s="5"/>
      <c r="I45" s="8"/>
    </row>
    <row r="46" spans="1:13">
      <c r="I46" s="9"/>
    </row>
    <row r="47" spans="1:13">
      <c r="I47" s="10"/>
    </row>
    <row r="48" spans="1:13">
      <c r="I48" s="9"/>
    </row>
    <row r="49" spans="9:9">
      <c r="I49" s="8"/>
    </row>
    <row r="50" spans="9:9">
      <c r="I50" s="9"/>
    </row>
    <row r="51" spans="9:9">
      <c r="I51" s="8"/>
    </row>
    <row r="52" spans="9:9">
      <c r="I52" s="11"/>
    </row>
    <row r="53" spans="9:9">
      <c r="I53" s="10"/>
    </row>
    <row r="54" spans="9:9">
      <c r="I54" s="11"/>
    </row>
    <row r="55" spans="9:9">
      <c r="I55" s="8"/>
    </row>
    <row r="56" spans="9:9">
      <c r="I56" s="9"/>
    </row>
    <row r="57" spans="9:9">
      <c r="I57" s="8"/>
    </row>
    <row r="58" spans="9:9">
      <c r="I58" s="9"/>
    </row>
    <row r="59" spans="9:9">
      <c r="I59" s="10"/>
    </row>
    <row r="60" spans="9:9">
      <c r="I60" s="11"/>
    </row>
    <row r="61" spans="9:9">
      <c r="I61" s="8"/>
    </row>
    <row r="62" spans="9:9">
      <c r="I62" s="9"/>
    </row>
    <row r="63" spans="9:9">
      <c r="I63" s="8"/>
    </row>
    <row r="64" spans="9:9">
      <c r="I64" s="9"/>
    </row>
    <row r="65" spans="9:9">
      <c r="I65" s="10"/>
    </row>
  </sheetData>
  <mergeCells count="1">
    <mergeCell ref="B2:M2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Martina Heijo</cp:lastModifiedBy>
  <cp:lastPrinted>2018-08-30T18:29:55Z</cp:lastPrinted>
  <dcterms:created xsi:type="dcterms:W3CDTF">2014-12-08T11:34:35Z</dcterms:created>
  <dcterms:modified xsi:type="dcterms:W3CDTF">2026-06-04T19:32:10Z</dcterms:modified>
</cp:coreProperties>
</file>